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0 СЕССИЯ ОТ 31.10.2025\РЕШЕНИЯ 30 СЕССИИ\30(6)-603 (Корректировка бюджета)\"/>
    </mc:Choice>
  </mc:AlternateContent>
  <bookViews>
    <workbookView xWindow="0" yWindow="0" windowWidth="28800" windowHeight="11510"/>
  </bookViews>
  <sheets>
    <sheet name="Приложение 12" sheetId="1" r:id="rId1"/>
  </sheets>
  <definedNames>
    <definedName name="_xlnm._FilterDatabase" localSheetId="0" hidden="1">'Приложение 12'!$A$15:$G$75</definedName>
    <definedName name="_xlnm.Print_Titles" localSheetId="0">'Приложение 12'!$14:$15</definedName>
    <definedName name="_xlnm.Print_Area" localSheetId="0">'Приложение 12'!$A$1:$C$75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7" i="1" l="1"/>
  <c r="C61" i="1"/>
  <c r="C46" i="1"/>
  <c r="C42" i="1" s="1"/>
  <c r="C18" i="1"/>
  <c r="C16" i="1" l="1"/>
</calcChain>
</file>

<file path=xl/sharedStrings.xml><?xml version="1.0" encoding="utf-8"?>
<sst xmlns="http://schemas.openxmlformats.org/spreadsheetml/2006/main" count="133" uniqueCount="130">
  <si>
    <t>к решению Норильского городского</t>
  </si>
  <si>
    <t>Совета депутатов</t>
  </si>
  <si>
    <t>Приложение № 13</t>
  </si>
  <si>
    <t xml:space="preserve">Приложение № </t>
  </si>
  <si>
    <t xml:space="preserve"> от "17" декабря 2024 № 20/6-479</t>
  </si>
  <si>
    <t>Межбюджетные трансферты, перечисляемые из краевого бюджета, в 2025 году</t>
  </si>
  <si>
    <t>тыс. руб.</t>
  </si>
  <si>
    <t>№ п/п</t>
  </si>
  <si>
    <t>Наименование расходов</t>
  </si>
  <si>
    <t>Сумма 
на 2025 год</t>
  </si>
  <si>
    <t>ВСЕГО:</t>
  </si>
  <si>
    <t>в том числе:</t>
  </si>
  <si>
    <t>1.</t>
  </si>
  <si>
    <t>СУБСИДИИ</t>
  </si>
  <si>
    <t>1.1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</si>
  <si>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</si>
  <si>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1.2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</si>
  <si>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</si>
  <si>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1.3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</si>
  <si>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</si>
  <si>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1.4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</si>
  <si>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</si>
  <si>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1.5</t>
  </si>
  <si>
    <t>Субсидия бюджету муниципального образования город Норильск на строительство (реконструкцию) малоэтажных и среднеэтажных жилых домов за счет средств краевого бюджета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</si>
  <si>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1.6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</si>
  <si>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</si>
  <si>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1.7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</si>
  <si>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</t>
  </si>
  <si>
    <t>1.8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</si>
  <si>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</si>
  <si>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1.9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</si>
  <si>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</si>
  <si>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1.10</t>
  </si>
  <si>
    <t>Субсидии бюджетам муниципальных образований на реализацию мероприятий по модернизации коммунальной инфраструктуры в рамках регионального проекта «Модернизация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</si>
  <si>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1.11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</si>
  <si>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</si>
  <si>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1.12</t>
  </si>
  <si>
    <t>Субсидии бюджетам муниципальных образований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культуры»</t>
  </si>
  <si>
    <t>1.13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</si>
  <si>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</si>
  <si>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1.14</t>
  </si>
  <si>
    <t>Субсидии бюджетам муниципальных образований на приобретение автономных дымовых пожарных извещателей отдельным категориям граждан в целях оснащения ими жилых помещений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</si>
  <si>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1.15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</si>
  <si>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</si>
  <si>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1.16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</si>
  <si>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</t>
  </si>
  <si>
    <t>1.17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</si>
  <si>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</si>
  <si>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1.18</t>
  </si>
  <si>
    <t>Субсидии бюджетам муниципальных образований 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</t>
  </si>
  <si>
    <t>1.19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</si>
  <si>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</si>
  <si>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1.20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</si>
  <si>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</si>
  <si>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1.21</t>
  </si>
  <si>
    <t>Субсидии бюджетам муниципальных образований на поддержку и продвижение событийных мероприятий на территории края с количеством посетителей не менее 1 тысячи человек в рамках регионального проекта «Создание номерного фонда, инфраструктуры и новых точек притяжения» государственной программы Красноярского края «Развитие туризма»</t>
  </si>
  <si>
    <t>1.22</t>
  </si>
  <si>
    <t>Субсидии бюджетам муниципальных образований на оснащение музыкальными инструментами детских школ искусств в рамках ведомственного проекта «Развитие искусства и творчества» государственной программы Красноярского края «Развитие культуры»</t>
  </si>
  <si>
    <t>1.23</t>
  </si>
  <si>
    <t>Субсидии бюджетам муниципальных образований на увеличение охвата детей, обучающихся по дополнительным общеразвивающим программам,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</si>
  <si>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2</t>
  </si>
  <si>
    <t>СУБВЕНЦИИ</t>
  </si>
  <si>
    <t>2.1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</si>
  <si>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</si>
  <si>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2.2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</si>
  <si>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</si>
  <si>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2.3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</si>
  <si>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</si>
  <si>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>2.4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</si>
  <si>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</si>
  <si>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2.4.1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</si>
  <si>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</si>
  <si>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2.4.2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</si>
  <si>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</si>
  <si>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2.5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</si>
  <si>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</si>
  <si>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2.6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</si>
  <si>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</si>
  <si>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2.7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</si>
  <si>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</si>
  <si>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2.8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</si>
  <si>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</si>
  <si>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2.9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</si>
  <si>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</t>
  </si>
  <si>
    <t>2.10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</si>
  <si>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</si>
  <si>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2.11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</si>
  <si>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</si>
  <si>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>2.12</t>
  </si>
  <si>
    <t xml:space="preserve"> 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</si>
  <si>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2.13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</si>
  <si>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</si>
  <si>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2.14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</si>
  <si>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</si>
  <si>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2.15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</si>
  <si>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</si>
  <si>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2.16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</si>
  <si>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</si>
  <si>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2.17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</si>
  <si>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</si>
  <si>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2.17.1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</si>
  <si>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</si>
  <si>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2.17.2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</si>
  <si>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</si>
  <si>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2.18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</si>
  <si>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</si>
  <si>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2.19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</si>
  <si>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</si>
  <si>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2.20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</si>
  <si>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населения»,</t>
  </si>
  <si>
    <t>3</t>
  </si>
  <si>
    <t>ИНЫЕ МЕЖБЮДЖЕТНЫЕ ТРАНСФЕРТЫ</t>
  </si>
  <si>
    <t>3.1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</si>
  <si>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регионального проекта «Педагоги и наставники» государственной программы Красноярского края «Развитие образования»</t>
  </si>
  <si>
    <t>3.2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</si>
  <si>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 государственной программы Красноярского края «Развитие образования»</t>
  </si>
  <si>
    <t>3.3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</si>
  <si>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регионального проекта «Педагоги и наставники» государственной программы Красноярского края «Развитие образования»</t>
  </si>
  <si>
    <t>3.4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</si>
  <si>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</t>
  </si>
  <si>
    <t>3.5</t>
  </si>
  <si>
    <t>Иные межбюджетные трансферты бюджетам муниципальных образований края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</si>
  <si>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3.6</t>
  </si>
  <si>
    <t>Иные межбюджетные трансферты бюджетам муниципальных образований 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</t>
  </si>
  <si>
    <t>3.7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</si>
  <si>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</t>
  </si>
  <si>
    <t>3.8</t>
  </si>
  <si>
    <t>Иные межбюджетные трансферты бюджетам муниципальных образований на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</t>
  </si>
  <si>
    <t>Приложение № 12</t>
  </si>
  <si>
    <t xml:space="preserve"> от "31" октября 2025 № 30/6-603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</si>
</sst>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15" x14ac:knownFonts="1">
    <font>
      <sz val="11"/>
      <name val="Times New Roman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0"/>
      <color indexed="9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sz val="11"/>
      <color indexed="12"/>
      <name val="Times New Roman"/>
      <family val="1"/>
      <charset val="204"/>
    </font>
    <font>
      <b/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6">
    <xf numFmtId="0" fontId="0" fillId="0" borderId="0" xfId="0"/>
    <xf numFmtId="49" fontId="1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horizontal="right" vertical="top"/>
    </xf>
    <xf numFmtId="1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right" vertical="center" wrapText="1"/>
    </xf>
    <xf numFmtId="1" fontId="4" fillId="0" borderId="0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right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right" vertical="center" wrapText="1"/>
    </xf>
    <xf numFmtId="1" fontId="8" fillId="0" borderId="0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right" vertical="center" wrapText="1"/>
    </xf>
    <xf numFmtId="164" fontId="1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/>
    </xf>
    <xf numFmtId="164" fontId="10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1" applyNumberFormat="1" applyFont="1" applyFill="1" applyBorder="1" applyAlignment="1">
      <alignment horizontal="righ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abSelected="1" view="pageBreakPreview" zoomScale="90" zoomScaleNormal="100" zoomScaleSheetLayoutView="90" workbookViewId="0">
      <selection activeCell="B5" sqref="B5"/>
    </sheetView>
  </sheetViews>
  <sheetFormatPr defaultColWidth="9.1796875" defaultRowHeight="15.5" x14ac:dyDescent="0.3"/>
  <cols>
    <col min="1" max="1" width="8.453125" style="1" customWidth="1"/>
    <col min="2" max="2" width="108.453125" style="3" customWidth="1"/>
    <col min="3" max="3" width="17.54296875" style="39" customWidth="1"/>
    <col min="4" max="4" width="17.54296875" style="7" customWidth="1"/>
    <col min="5" max="5" width="19.1796875" style="40" customWidth="1"/>
    <col min="6" max="6" width="12.453125" style="10" customWidth="1"/>
    <col min="7" max="7" width="10" style="6" customWidth="1"/>
    <col min="8" max="16384" width="9.1796875" style="7"/>
  </cols>
  <sheetData>
    <row r="1" spans="1:7" s="2" customFormat="1" ht="15.75" customHeight="1" x14ac:dyDescent="0.3">
      <c r="A1" s="1"/>
      <c r="B1" s="41" t="s">
        <v>128</v>
      </c>
      <c r="C1" s="41"/>
    </row>
    <row r="2" spans="1:7" s="2" customFormat="1" ht="16.5" customHeight="1" x14ac:dyDescent="0.3">
      <c r="A2" s="1"/>
      <c r="B2" s="41" t="s">
        <v>0</v>
      </c>
      <c r="C2" s="41"/>
    </row>
    <row r="3" spans="1:7" s="2" customFormat="1" ht="15.75" customHeight="1" x14ac:dyDescent="0.3">
      <c r="A3" s="1"/>
      <c r="B3" s="41" t="s">
        <v>1</v>
      </c>
      <c r="C3" s="41"/>
    </row>
    <row r="4" spans="1:7" s="2" customFormat="1" ht="16.5" x14ac:dyDescent="0.3">
      <c r="A4" s="1"/>
      <c r="B4" s="42" t="s">
        <v>129</v>
      </c>
      <c r="C4" s="42"/>
    </row>
    <row r="5" spans="1:7" s="2" customFormat="1" ht="16.5" x14ac:dyDescent="0.3">
      <c r="A5" s="1"/>
      <c r="B5" s="3"/>
      <c r="C5" s="4"/>
    </row>
    <row r="6" spans="1:7" s="2" customFormat="1" ht="15.75" customHeight="1" x14ac:dyDescent="0.3">
      <c r="A6" s="1"/>
      <c r="B6" s="41" t="s">
        <v>2</v>
      </c>
      <c r="C6" s="41" t="s">
        <v>3</v>
      </c>
    </row>
    <row r="7" spans="1:7" s="2" customFormat="1" ht="16.5" customHeight="1" x14ac:dyDescent="0.3">
      <c r="A7" s="1"/>
      <c r="B7" s="41" t="s">
        <v>0</v>
      </c>
      <c r="C7" s="41"/>
    </row>
    <row r="8" spans="1:7" s="2" customFormat="1" ht="16.5" customHeight="1" x14ac:dyDescent="0.3">
      <c r="A8" s="1"/>
      <c r="B8" s="41" t="s">
        <v>1</v>
      </c>
      <c r="C8" s="41" t="s">
        <v>1</v>
      </c>
    </row>
    <row r="9" spans="1:7" s="2" customFormat="1" ht="25.5" customHeight="1" x14ac:dyDescent="0.3">
      <c r="A9" s="1"/>
      <c r="B9" s="42" t="s">
        <v>4</v>
      </c>
      <c r="C9" s="42"/>
    </row>
    <row r="10" spans="1:7" ht="11.25" customHeight="1" x14ac:dyDescent="0.3">
      <c r="C10" s="4"/>
      <c r="D10" s="4"/>
      <c r="E10" s="4"/>
      <c r="F10" s="5"/>
    </row>
    <row r="11" spans="1:7" ht="16.5" customHeight="1" x14ac:dyDescent="0.3">
      <c r="A11" s="43" t="s">
        <v>5</v>
      </c>
      <c r="B11" s="43"/>
      <c r="C11" s="43"/>
      <c r="D11" s="8"/>
      <c r="E11" s="9"/>
    </row>
    <row r="12" spans="1:7" s="16" customFormat="1" ht="17.5" x14ac:dyDescent="0.3">
      <c r="A12" s="11"/>
      <c r="B12" s="11"/>
      <c r="C12" s="12"/>
      <c r="D12" s="13"/>
      <c r="E12" s="14"/>
      <c r="F12" s="15"/>
      <c r="G12" s="6"/>
    </row>
    <row r="13" spans="1:7" x14ac:dyDescent="0.3">
      <c r="C13" s="17" t="s">
        <v>6</v>
      </c>
      <c r="D13" s="17"/>
      <c r="E13" s="18"/>
    </row>
    <row r="14" spans="1:7" s="21" customFormat="1" ht="30" x14ac:dyDescent="0.3">
      <c r="A14" s="19" t="s">
        <v>7</v>
      </c>
      <c r="B14" s="19" t="s">
        <v>8</v>
      </c>
      <c r="C14" s="20" t="s">
        <v>9</v>
      </c>
    </row>
    <row r="15" spans="1:7" s="24" customFormat="1" ht="10.5" x14ac:dyDescent="0.3">
      <c r="A15" s="22">
        <v>1</v>
      </c>
      <c r="B15" s="22">
        <v>2</v>
      </c>
      <c r="C15" s="23">
        <v>3</v>
      </c>
    </row>
    <row r="16" spans="1:7" ht="16.5" customHeight="1" x14ac:dyDescent="0.3">
      <c r="A16" s="44" t="s">
        <v>10</v>
      </c>
      <c r="B16" s="44"/>
      <c r="C16" s="25">
        <f>C18+C42+C67</f>
        <v>14049288.6</v>
      </c>
      <c r="E16" s="7"/>
      <c r="F16" s="7"/>
      <c r="G16" s="7"/>
    </row>
    <row r="17" spans="1:7" ht="15.75" customHeight="1" x14ac:dyDescent="0.3">
      <c r="A17" s="45" t="s">
        <v>11</v>
      </c>
      <c r="B17" s="45"/>
      <c r="C17" s="26"/>
      <c r="E17" s="7"/>
      <c r="F17" s="7"/>
      <c r="G17" s="7"/>
    </row>
    <row r="18" spans="1:7" ht="15" x14ac:dyDescent="0.3">
      <c r="A18" s="27" t="s">
        <v>12</v>
      </c>
      <c r="B18" s="28" t="s">
        <v>13</v>
      </c>
      <c r="C18" s="29">
        <f>SUM(C19:C41)</f>
        <v>2988198.5999999987</v>
      </c>
      <c r="E18" s="7"/>
      <c r="F18" s="7"/>
      <c r="G18" s="7"/>
    </row>
    <row r="19" spans="1:7" ht="46.5" x14ac:dyDescent="0.3">
      <c r="A19" s="30" t="s">
        <v>14</v>
      </c>
      <c r="B19" s="31" t="s">
        <v>15</v>
      </c>
      <c r="C19" s="32">
        <v>5264.9</v>
      </c>
      <c r="E19" s="7"/>
      <c r="F19" s="7"/>
      <c r="G19" s="7"/>
    </row>
    <row r="20" spans="1:7" ht="72.75" customHeight="1" x14ac:dyDescent="0.3">
      <c r="A20" s="30" t="s">
        <v>16</v>
      </c>
      <c r="B20" s="31" t="s">
        <v>17</v>
      </c>
      <c r="C20" s="32">
        <v>1152879.7</v>
      </c>
      <c r="E20" s="7"/>
      <c r="F20" s="7"/>
      <c r="G20" s="7"/>
    </row>
    <row r="21" spans="1:7" ht="62" x14ac:dyDescent="0.3">
      <c r="A21" s="30" t="s">
        <v>18</v>
      </c>
      <c r="B21" s="31" t="s">
        <v>19</v>
      </c>
      <c r="C21" s="32">
        <v>124</v>
      </c>
      <c r="E21" s="7"/>
      <c r="F21" s="7"/>
      <c r="G21" s="7"/>
    </row>
    <row r="22" spans="1:7" ht="46.5" x14ac:dyDescent="0.3">
      <c r="A22" s="30" t="s">
        <v>20</v>
      </c>
      <c r="B22" s="31" t="s">
        <v>21</v>
      </c>
      <c r="C22" s="32">
        <v>155.5</v>
      </c>
      <c r="E22" s="7"/>
      <c r="F22" s="7"/>
      <c r="G22" s="7"/>
    </row>
    <row r="23" spans="1:7" ht="77.5" x14ac:dyDescent="0.3">
      <c r="A23" s="30" t="s">
        <v>22</v>
      </c>
      <c r="B23" s="31" t="s">
        <v>23</v>
      </c>
      <c r="C23" s="32">
        <v>139595</v>
      </c>
      <c r="E23" s="7"/>
      <c r="F23" s="7"/>
      <c r="G23" s="7"/>
    </row>
    <row r="24" spans="1:7" ht="62" x14ac:dyDescent="0.3">
      <c r="A24" s="30" t="s">
        <v>24</v>
      </c>
      <c r="B24" s="31" t="s">
        <v>25</v>
      </c>
      <c r="C24" s="32">
        <v>7642</v>
      </c>
      <c r="E24" s="7"/>
      <c r="F24" s="7"/>
      <c r="G24" s="7"/>
    </row>
    <row r="25" spans="1:7" ht="93" x14ac:dyDescent="0.3">
      <c r="A25" s="30" t="s">
        <v>26</v>
      </c>
      <c r="B25" s="31" t="s">
        <v>27</v>
      </c>
      <c r="C25" s="32">
        <v>5734</v>
      </c>
      <c r="E25" s="7"/>
      <c r="F25" s="7"/>
      <c r="G25" s="7"/>
    </row>
    <row r="26" spans="1:7" ht="46.5" x14ac:dyDescent="0.3">
      <c r="A26" s="30" t="s">
        <v>28</v>
      </c>
      <c r="B26" s="31" t="s">
        <v>29</v>
      </c>
      <c r="C26" s="32">
        <v>254.7</v>
      </c>
      <c r="E26" s="7"/>
      <c r="F26" s="7"/>
      <c r="G26" s="7"/>
    </row>
    <row r="27" spans="1:7" ht="77.5" x14ac:dyDescent="0.3">
      <c r="A27" s="30" t="s">
        <v>30</v>
      </c>
      <c r="B27" s="31" t="s">
        <v>31</v>
      </c>
      <c r="C27" s="32">
        <v>67.7</v>
      </c>
      <c r="E27" s="7"/>
      <c r="F27" s="7"/>
      <c r="G27" s="7"/>
    </row>
    <row r="28" spans="1:7" ht="62" x14ac:dyDescent="0.3">
      <c r="A28" s="30" t="s">
        <v>32</v>
      </c>
      <c r="B28" s="31" t="s">
        <v>33</v>
      </c>
      <c r="C28" s="32">
        <v>895462.6</v>
      </c>
      <c r="E28" s="7"/>
      <c r="F28" s="7"/>
      <c r="G28" s="7"/>
    </row>
    <row r="29" spans="1:7" ht="62" x14ac:dyDescent="0.3">
      <c r="A29" s="30" t="s">
        <v>34</v>
      </c>
      <c r="B29" s="31" t="s">
        <v>35</v>
      </c>
      <c r="C29" s="32">
        <v>22981.8</v>
      </c>
      <c r="E29" s="7"/>
      <c r="F29" s="7"/>
      <c r="G29" s="7"/>
    </row>
    <row r="30" spans="1:7" ht="93" x14ac:dyDescent="0.3">
      <c r="A30" s="30" t="s">
        <v>36</v>
      </c>
      <c r="B30" s="31" t="s">
        <v>37</v>
      </c>
      <c r="C30" s="32">
        <v>200</v>
      </c>
      <c r="E30" s="7"/>
      <c r="F30" s="7"/>
      <c r="G30" s="7"/>
    </row>
    <row r="31" spans="1:7" ht="93" x14ac:dyDescent="0.3">
      <c r="A31" s="30" t="s">
        <v>38</v>
      </c>
      <c r="B31" s="31" t="s">
        <v>39</v>
      </c>
      <c r="C31" s="32">
        <v>67832.800000000003</v>
      </c>
      <c r="E31" s="7"/>
      <c r="F31" s="7"/>
      <c r="G31" s="7"/>
    </row>
    <row r="32" spans="1:7" ht="77.5" x14ac:dyDescent="0.3">
      <c r="A32" s="30" t="s">
        <v>40</v>
      </c>
      <c r="B32" s="31" t="s">
        <v>41</v>
      </c>
      <c r="C32" s="32">
        <v>483.5</v>
      </c>
      <c r="E32" s="7"/>
      <c r="F32" s="7"/>
      <c r="G32" s="7"/>
    </row>
    <row r="33" spans="1:7" ht="93" x14ac:dyDescent="0.3">
      <c r="A33" s="30" t="s">
        <v>42</v>
      </c>
      <c r="B33" s="31" t="s">
        <v>43</v>
      </c>
      <c r="C33" s="32">
        <v>253522.4</v>
      </c>
      <c r="E33" s="7"/>
      <c r="F33" s="7"/>
      <c r="G33" s="7"/>
    </row>
    <row r="34" spans="1:7" ht="93" x14ac:dyDescent="0.3">
      <c r="A34" s="30" t="s">
        <v>44</v>
      </c>
      <c r="B34" s="31" t="s">
        <v>45</v>
      </c>
      <c r="C34" s="32">
        <v>533.29999999999995</v>
      </c>
      <c r="E34" s="7"/>
      <c r="F34" s="7"/>
      <c r="G34" s="7"/>
    </row>
    <row r="35" spans="1:7" ht="62" x14ac:dyDescent="0.3">
      <c r="A35" s="30" t="s">
        <v>46</v>
      </c>
      <c r="B35" s="31" t="s">
        <v>47</v>
      </c>
      <c r="C35" s="32">
        <v>8124</v>
      </c>
      <c r="E35" s="7"/>
      <c r="F35" s="7"/>
      <c r="G35" s="7"/>
    </row>
    <row r="36" spans="1:7" ht="62" x14ac:dyDescent="0.3">
      <c r="A36" s="30" t="s">
        <v>48</v>
      </c>
      <c r="B36" s="31" t="s">
        <v>49</v>
      </c>
      <c r="C36" s="32">
        <v>28332.9</v>
      </c>
      <c r="E36" s="7"/>
      <c r="F36" s="7"/>
      <c r="G36" s="7"/>
    </row>
    <row r="37" spans="1:7" ht="62" x14ac:dyDescent="0.3">
      <c r="A37" s="30" t="s">
        <v>50</v>
      </c>
      <c r="B37" s="31" t="s">
        <v>51</v>
      </c>
      <c r="C37" s="32">
        <v>59300.7</v>
      </c>
      <c r="E37" s="7"/>
      <c r="F37" s="7"/>
      <c r="G37" s="7"/>
    </row>
    <row r="38" spans="1:7" ht="77.5" x14ac:dyDescent="0.3">
      <c r="A38" s="30" t="s">
        <v>52</v>
      </c>
      <c r="B38" s="31" t="s">
        <v>53</v>
      </c>
      <c r="C38" s="32">
        <v>332691.3</v>
      </c>
      <c r="E38" s="7"/>
      <c r="F38" s="7"/>
      <c r="G38" s="7"/>
    </row>
    <row r="39" spans="1:7" ht="62" x14ac:dyDescent="0.3">
      <c r="A39" s="30" t="s">
        <v>54</v>
      </c>
      <c r="B39" s="31" t="s">
        <v>55</v>
      </c>
      <c r="C39" s="32">
        <v>930</v>
      </c>
      <c r="E39" s="7"/>
      <c r="F39" s="7"/>
      <c r="G39" s="7"/>
    </row>
    <row r="40" spans="1:7" ht="46.5" x14ac:dyDescent="0.3">
      <c r="A40" s="30" t="s">
        <v>56</v>
      </c>
      <c r="B40" s="31" t="s">
        <v>57</v>
      </c>
      <c r="C40" s="32">
        <v>1644.5</v>
      </c>
      <c r="E40" s="7"/>
      <c r="F40" s="7"/>
      <c r="G40" s="7"/>
    </row>
    <row r="41" spans="1:7" ht="77.5" x14ac:dyDescent="0.3">
      <c r="A41" s="30" t="s">
        <v>58</v>
      </c>
      <c r="B41" s="31" t="s">
        <v>59</v>
      </c>
      <c r="C41" s="32">
        <v>4441.3</v>
      </c>
      <c r="E41" s="7"/>
      <c r="F41" s="7"/>
      <c r="G41" s="7"/>
    </row>
    <row r="42" spans="1:7" ht="15" x14ac:dyDescent="0.3">
      <c r="A42" s="27" t="s">
        <v>60</v>
      </c>
      <c r="B42" s="28" t="s">
        <v>61</v>
      </c>
      <c r="C42" s="29">
        <f>SUM(C43,C44:C46,C49:C61,C64:C66)</f>
        <v>10771930.4</v>
      </c>
      <c r="E42" s="7"/>
      <c r="F42" s="7"/>
      <c r="G42" s="7"/>
    </row>
    <row r="43" spans="1:7" ht="77.5" x14ac:dyDescent="0.3">
      <c r="A43" s="30" t="s">
        <v>62</v>
      </c>
      <c r="B43" s="33" t="s">
        <v>63</v>
      </c>
      <c r="C43" s="32">
        <v>57959.399999999994</v>
      </c>
      <c r="E43" s="7"/>
      <c r="F43" s="7"/>
      <c r="G43" s="7"/>
    </row>
    <row r="44" spans="1:7" ht="93" x14ac:dyDescent="0.3">
      <c r="A44" s="30" t="s">
        <v>64</v>
      </c>
      <c r="B44" s="31" t="s">
        <v>65</v>
      </c>
      <c r="C44" s="32">
        <v>59329.100000000006</v>
      </c>
      <c r="E44" s="7"/>
      <c r="F44" s="7"/>
      <c r="G44" s="7"/>
    </row>
    <row r="45" spans="1:7" ht="62" x14ac:dyDescent="0.3">
      <c r="A45" s="30" t="s">
        <v>66</v>
      </c>
      <c r="B45" s="31" t="s">
        <v>67</v>
      </c>
      <c r="C45" s="32">
        <v>3175.2</v>
      </c>
      <c r="E45" s="7"/>
      <c r="F45" s="7"/>
      <c r="G45" s="7"/>
    </row>
    <row r="46" spans="1:7" ht="93" x14ac:dyDescent="0.3">
      <c r="A46" s="30" t="s">
        <v>68</v>
      </c>
      <c r="B46" s="33" t="s">
        <v>69</v>
      </c>
      <c r="C46" s="34">
        <f t="shared" ref="C46" si="0">SUM(C47:C48)</f>
        <v>6214070</v>
      </c>
      <c r="E46" s="7"/>
      <c r="F46" s="7"/>
      <c r="G46" s="7"/>
    </row>
    <row r="47" spans="1:7" ht="140" x14ac:dyDescent="0.3">
      <c r="A47" s="35" t="s">
        <v>70</v>
      </c>
      <c r="B47" s="36" t="s">
        <v>71</v>
      </c>
      <c r="C47" s="32">
        <v>4866165.5999999996</v>
      </c>
      <c r="E47" s="7"/>
      <c r="F47" s="7"/>
      <c r="G47" s="7"/>
    </row>
    <row r="48" spans="1:7" ht="140" x14ac:dyDescent="0.3">
      <c r="A48" s="35" t="s">
        <v>72</v>
      </c>
      <c r="B48" s="36" t="s">
        <v>73</v>
      </c>
      <c r="C48" s="32">
        <v>1347904.4000000001</v>
      </c>
      <c r="E48" s="7"/>
      <c r="F48" s="7"/>
      <c r="G48" s="7"/>
    </row>
    <row r="49" spans="1:7" ht="93" x14ac:dyDescent="0.3">
      <c r="A49" s="30" t="s">
        <v>74</v>
      </c>
      <c r="B49" s="33" t="s">
        <v>75</v>
      </c>
      <c r="C49" s="32">
        <v>33736.699999999997</v>
      </c>
      <c r="E49" s="7"/>
      <c r="F49" s="7"/>
      <c r="G49" s="7"/>
    </row>
    <row r="50" spans="1:7" ht="103.5" customHeight="1" x14ac:dyDescent="0.3">
      <c r="A50" s="30" t="s">
        <v>76</v>
      </c>
      <c r="B50" s="33" t="s">
        <v>77</v>
      </c>
      <c r="C50" s="32">
        <v>3714.4</v>
      </c>
      <c r="E50" s="7"/>
      <c r="F50" s="7"/>
      <c r="G50" s="7"/>
    </row>
    <row r="51" spans="1:7" ht="118.5" customHeight="1" x14ac:dyDescent="0.3">
      <c r="A51" s="30" t="s">
        <v>78</v>
      </c>
      <c r="B51" s="33" t="s">
        <v>79</v>
      </c>
      <c r="C51" s="32">
        <v>71288.600000000006</v>
      </c>
      <c r="E51" s="7"/>
      <c r="F51" s="7"/>
      <c r="G51" s="7"/>
    </row>
    <row r="52" spans="1:7" ht="124" x14ac:dyDescent="0.3">
      <c r="A52" s="30" t="s">
        <v>80</v>
      </c>
      <c r="B52" s="33" t="s">
        <v>81</v>
      </c>
      <c r="C52" s="32">
        <v>8638.1</v>
      </c>
      <c r="E52" s="7"/>
      <c r="F52" s="7"/>
      <c r="G52" s="7"/>
    </row>
    <row r="53" spans="1:7" ht="70.5" customHeight="1" x14ac:dyDescent="0.3">
      <c r="A53" s="30" t="s">
        <v>82</v>
      </c>
      <c r="B53" s="33" t="s">
        <v>83</v>
      </c>
      <c r="C53" s="32">
        <v>21250.2</v>
      </c>
      <c r="E53" s="7"/>
      <c r="F53" s="7"/>
      <c r="G53" s="7"/>
    </row>
    <row r="54" spans="1:7" ht="54.75" customHeight="1" x14ac:dyDescent="0.3">
      <c r="A54" s="30" t="s">
        <v>84</v>
      </c>
      <c r="B54" s="33" t="s">
        <v>85</v>
      </c>
      <c r="C54" s="32">
        <v>9830.2999999999993</v>
      </c>
      <c r="E54" s="7"/>
      <c r="F54" s="7"/>
      <c r="G54" s="7"/>
    </row>
    <row r="55" spans="1:7" ht="89.25" customHeight="1" x14ac:dyDescent="0.3">
      <c r="A55" s="30" t="s">
        <v>86</v>
      </c>
      <c r="B55" s="33" t="s">
        <v>87</v>
      </c>
      <c r="C55" s="32">
        <v>819.2</v>
      </c>
      <c r="E55" s="7"/>
      <c r="F55" s="7"/>
      <c r="G55" s="7"/>
    </row>
    <row r="56" spans="1:7" ht="77.5" x14ac:dyDescent="0.3">
      <c r="A56" s="30" t="s">
        <v>88</v>
      </c>
      <c r="B56" s="31" t="s">
        <v>89</v>
      </c>
      <c r="C56" s="32">
        <v>34149.199999999997</v>
      </c>
      <c r="E56" s="7"/>
      <c r="F56" s="7"/>
      <c r="G56" s="7"/>
    </row>
    <row r="57" spans="1:7" ht="56.25" customHeight="1" x14ac:dyDescent="0.3">
      <c r="A57" s="30" t="s">
        <v>90</v>
      </c>
      <c r="B57" s="31" t="s">
        <v>91</v>
      </c>
      <c r="C57" s="32">
        <v>17.599999999999994</v>
      </c>
      <c r="E57" s="7"/>
      <c r="F57" s="7"/>
      <c r="G57" s="7"/>
    </row>
    <row r="58" spans="1:7" ht="93" x14ac:dyDescent="0.3">
      <c r="A58" s="30" t="s">
        <v>92</v>
      </c>
      <c r="B58" s="31" t="s">
        <v>93</v>
      </c>
      <c r="C58" s="32">
        <v>21331.599999999999</v>
      </c>
      <c r="E58" s="7"/>
      <c r="F58" s="7"/>
      <c r="G58" s="7"/>
    </row>
    <row r="59" spans="1:7" ht="62" x14ac:dyDescent="0.3">
      <c r="A59" s="30" t="s">
        <v>94</v>
      </c>
      <c r="B59" s="31" t="s">
        <v>95</v>
      </c>
      <c r="C59" s="32">
        <v>27869.1</v>
      </c>
      <c r="E59" s="7"/>
      <c r="F59" s="7"/>
      <c r="G59" s="7"/>
    </row>
    <row r="60" spans="1:7" ht="77.5" x14ac:dyDescent="0.3">
      <c r="A60" s="30" t="s">
        <v>96</v>
      </c>
      <c r="B60" s="31" t="s">
        <v>97</v>
      </c>
      <c r="C60" s="32">
        <v>3199.5</v>
      </c>
      <c r="E60" s="7"/>
      <c r="F60" s="7"/>
      <c r="G60" s="7"/>
    </row>
    <row r="61" spans="1:7" ht="93" x14ac:dyDescent="0.3">
      <c r="A61" s="30" t="s">
        <v>98</v>
      </c>
      <c r="B61" s="31" t="s">
        <v>99</v>
      </c>
      <c r="C61" s="32">
        <f t="shared" ref="C61" si="1">C62+C63</f>
        <v>4178035.4000000004</v>
      </c>
      <c r="E61" s="7"/>
      <c r="F61" s="7"/>
      <c r="G61" s="7"/>
    </row>
    <row r="62" spans="1:7" ht="140" x14ac:dyDescent="0.3">
      <c r="A62" s="35" t="s">
        <v>100</v>
      </c>
      <c r="B62" s="36" t="s">
        <v>101</v>
      </c>
      <c r="C62" s="32">
        <v>2972759.2</v>
      </c>
      <c r="E62" s="7"/>
      <c r="F62" s="7"/>
      <c r="G62" s="7"/>
    </row>
    <row r="63" spans="1:7" ht="140" x14ac:dyDescent="0.3">
      <c r="A63" s="35" t="s">
        <v>102</v>
      </c>
      <c r="B63" s="36" t="s">
        <v>103</v>
      </c>
      <c r="C63" s="32">
        <v>1205276.2</v>
      </c>
      <c r="E63" s="7"/>
      <c r="F63" s="7"/>
      <c r="G63" s="7"/>
    </row>
    <row r="64" spans="1:7" ht="124" x14ac:dyDescent="0.3">
      <c r="A64" s="30" t="s">
        <v>104</v>
      </c>
      <c r="B64" s="31" t="s">
        <v>105</v>
      </c>
      <c r="C64" s="32">
        <v>146.60000000000002</v>
      </c>
      <c r="E64" s="7"/>
      <c r="F64" s="7"/>
      <c r="G64" s="7"/>
    </row>
    <row r="65" spans="1:7" ht="93" x14ac:dyDescent="0.3">
      <c r="A65" s="30" t="s">
        <v>106</v>
      </c>
      <c r="B65" s="31" t="s">
        <v>107</v>
      </c>
      <c r="C65" s="32">
        <v>17499.3</v>
      </c>
      <c r="E65" s="7"/>
      <c r="F65" s="7"/>
      <c r="G65" s="7"/>
    </row>
    <row r="66" spans="1:7" ht="77.5" x14ac:dyDescent="0.3">
      <c r="A66" s="30" t="s">
        <v>108</v>
      </c>
      <c r="B66" s="31" t="s">
        <v>109</v>
      </c>
      <c r="C66" s="32">
        <v>5870.9</v>
      </c>
      <c r="E66" s="7"/>
      <c r="F66" s="7"/>
      <c r="G66" s="7"/>
    </row>
    <row r="67" spans="1:7" s="38" customFormat="1" ht="15" x14ac:dyDescent="0.3">
      <c r="A67" s="27" t="s">
        <v>110</v>
      </c>
      <c r="B67" s="28" t="s">
        <v>111</v>
      </c>
      <c r="C67" s="37">
        <f t="shared" ref="C67" si="2">SUM(C68:C75)</f>
        <v>289159.59999999998</v>
      </c>
    </row>
    <row r="68" spans="1:7" ht="62" x14ac:dyDescent="0.3">
      <c r="A68" s="30" t="s">
        <v>112</v>
      </c>
      <c r="B68" s="31" t="s">
        <v>113</v>
      </c>
      <c r="C68" s="32">
        <v>7312</v>
      </c>
      <c r="E68" s="7"/>
      <c r="F68" s="7"/>
      <c r="G68" s="7"/>
    </row>
    <row r="69" spans="1:7" ht="62" x14ac:dyDescent="0.3">
      <c r="A69" s="30" t="s">
        <v>114</v>
      </c>
      <c r="B69" s="31" t="s">
        <v>115</v>
      </c>
      <c r="C69" s="32">
        <v>22392</v>
      </c>
      <c r="E69" s="7"/>
      <c r="F69" s="7"/>
      <c r="G69" s="7"/>
    </row>
    <row r="70" spans="1:7" ht="77.5" x14ac:dyDescent="0.3">
      <c r="A70" s="30" t="s">
        <v>116</v>
      </c>
      <c r="B70" s="31" t="s">
        <v>117</v>
      </c>
      <c r="C70" s="32">
        <v>215415.9</v>
      </c>
      <c r="E70" s="7"/>
      <c r="F70" s="7"/>
      <c r="G70" s="7"/>
    </row>
    <row r="71" spans="1:7" ht="62" x14ac:dyDescent="0.3">
      <c r="A71" s="30" t="s">
        <v>118</v>
      </c>
      <c r="B71" s="31" t="s">
        <v>119</v>
      </c>
      <c r="C71" s="32">
        <v>24402.6</v>
      </c>
      <c r="E71" s="7"/>
      <c r="F71" s="7"/>
      <c r="G71" s="7"/>
    </row>
    <row r="72" spans="1:7" ht="62" x14ac:dyDescent="0.3">
      <c r="A72" s="30" t="s">
        <v>120</v>
      </c>
      <c r="B72" s="31" t="s">
        <v>121</v>
      </c>
      <c r="C72" s="32">
        <v>207.5</v>
      </c>
      <c r="E72" s="7"/>
      <c r="F72" s="7"/>
      <c r="G72" s="7"/>
    </row>
    <row r="73" spans="1:7" ht="46.5" x14ac:dyDescent="0.3">
      <c r="A73" s="30" t="s">
        <v>122</v>
      </c>
      <c r="B73" s="31" t="s">
        <v>123</v>
      </c>
      <c r="C73" s="32">
        <v>5058.6000000000004</v>
      </c>
      <c r="E73" s="7"/>
      <c r="F73" s="7"/>
      <c r="G73" s="7"/>
    </row>
    <row r="74" spans="1:7" ht="46.5" x14ac:dyDescent="0.3">
      <c r="A74" s="30" t="s">
        <v>124</v>
      </c>
      <c r="B74" s="31" t="s">
        <v>125</v>
      </c>
      <c r="C74" s="32">
        <v>404.8</v>
      </c>
      <c r="E74" s="7"/>
      <c r="F74" s="7"/>
      <c r="G74" s="7"/>
    </row>
    <row r="75" spans="1:7" ht="46.5" x14ac:dyDescent="0.3">
      <c r="A75" s="30" t="s">
        <v>126</v>
      </c>
      <c r="B75" s="31" t="s">
        <v>127</v>
      </c>
      <c r="C75" s="32">
        <v>13966.2</v>
      </c>
      <c r="E75" s="7"/>
      <c r="F75" s="7"/>
      <c r="G75" s="7"/>
    </row>
  </sheetData>
  <mergeCells count="11">
    <mergeCell ref="B7:C7"/>
    <mergeCell ref="B1:C1"/>
    <mergeCell ref="B2:C2"/>
    <mergeCell ref="B3:C3"/>
    <mergeCell ref="B4:C4"/>
    <mergeCell ref="B6:C6"/>
    <mergeCell ref="B8:C8"/>
    <mergeCell ref="B9:C9"/>
    <mergeCell ref="A11:C11"/>
    <mergeCell ref="A16:B16"/>
    <mergeCell ref="A17:B17"/>
  </mergeCells>
  <pageMargins left="0.59055118110236227" right="0.19685039370078741" top="0.59055118110236227" bottom="0.59055118110236227" header="0" footer="0"/>
  <pageSetup paperSize="9" scale="72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  <rowBreaks count="2" manualBreakCount="2">
    <brk id="29" max="2" man="1"/>
    <brk id="51" max="2" man="1"/>
  </rowBreaks>
  <colBreaks count="1" manualBreakCount="1">
    <brk id="3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Павлюк Наталия Павловна</cp:lastModifiedBy>
  <cp:lastPrinted>2025-10-15T15:59:00Z</cp:lastPrinted>
  <dcterms:created xsi:type="dcterms:W3CDTF">2025-10-09T05:58:41Z</dcterms:created>
  <dcterms:modified xsi:type="dcterms:W3CDTF">2025-10-30T03:38:08Z</dcterms:modified>
</cp:coreProperties>
</file>